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rin\Desktop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Print_Area" localSheetId="0">'ANEXO II'!$A$1:$M$31</definedName>
  </definedNames>
  <calcPr calcId="162913"/>
</workbook>
</file>

<file path=xl/calcChain.xml><?xml version="1.0" encoding="utf-8"?>
<calcChain xmlns="http://schemas.openxmlformats.org/spreadsheetml/2006/main">
  <c r="J46" i="1" l="1"/>
  <c r="K46" i="1"/>
  <c r="J45" i="1"/>
  <c r="K45" i="1"/>
  <c r="J44" i="1"/>
  <c r="K44" i="1"/>
  <c r="J43" i="1"/>
  <c r="K43" i="1"/>
  <c r="J42" i="1"/>
  <c r="K42" i="1"/>
  <c r="J41" i="1"/>
  <c r="K41" i="1"/>
  <c r="J40" i="1"/>
  <c r="K40" i="1"/>
  <c r="J39" i="1"/>
  <c r="K39" i="1"/>
  <c r="J38" i="1"/>
  <c r="K38" i="1"/>
  <c r="J37" i="1"/>
  <c r="K37" i="1"/>
  <c r="J35" i="1"/>
  <c r="K35" i="1"/>
  <c r="J34" i="1"/>
  <c r="K34" i="1"/>
  <c r="J33" i="1"/>
  <c r="K33" i="1"/>
  <c r="J32" i="1"/>
  <c r="K32" i="1"/>
  <c r="J31" i="1"/>
  <c r="K31" i="1"/>
  <c r="J30" i="1"/>
  <c r="K30" i="1"/>
  <c r="J28" i="1"/>
  <c r="K28" i="1"/>
  <c r="J27" i="1"/>
  <c r="K27" i="1"/>
  <c r="J26" i="1"/>
  <c r="K26" i="1"/>
  <c r="J25" i="1"/>
  <c r="K25" i="1"/>
  <c r="J24" i="1"/>
  <c r="K24" i="1"/>
  <c r="J23" i="1"/>
  <c r="K23" i="1"/>
</calcChain>
</file>

<file path=xl/sharedStrings.xml><?xml version="1.0" encoding="utf-8"?>
<sst xmlns="http://schemas.openxmlformats.org/spreadsheetml/2006/main" count="171" uniqueCount="83">
  <si>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</si>
  <si>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</si>
  <si>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</si>
  <si>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</si>
  <si>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</si>
  <si>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</si>
  <si>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</si>
  <si>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</si>
  <si>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</si>
  <si>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</si>
  <si>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</si>
  <si>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</si>
  <si>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</si>
  <si>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</si>
  <si>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</si>
  <si>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</si>
  <si>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</si>
  <si>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</si>
  <si>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</si>
  <si>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</si>
  <si>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</si>
  <si>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</si>
  <si>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</si>
  <si>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</si>
  <si>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</si>
  <si>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</si>
  <si>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</si>
  <si>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</si>
  <si>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</si>
  <si>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</si>
  <si>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Elaborado</t>
  </si>
  <si>
    <t>Aprobado</t>
  </si>
  <si>
    <t>Un.</t>
  </si>
  <si>
    <t>Aberturas Madera</t>
  </si>
  <si>
    <t>311.015</t>
  </si>
  <si>
    <t>311.030</t>
  </si>
  <si>
    <t>Puerta Interior Izquierda, Marco9cm (0.80x2.05mt marco hoja)</t>
  </si>
  <si>
    <t>Aberturas Aluminio</t>
  </si>
  <si>
    <t>311.135</t>
  </si>
  <si>
    <t>Puerta Ventana De Aluminio 1.4 X 2.05M Corrediza S25</t>
  </si>
  <si>
    <t>311.025</t>
  </si>
  <si>
    <t>Ventana De Aluminio 0.60 X 0.40M Corrediza Serie20</t>
  </si>
  <si>
    <t>311.026</t>
  </si>
  <si>
    <t>Ventana De Aluminio 0.60 X 0.80M Guillotina Serie20</t>
  </si>
  <si>
    <t>311.028</t>
  </si>
  <si>
    <t>Ventana De Aluminio 1.0 X 1.0M Corrediza Serie20</t>
  </si>
  <si>
    <t>311.029</t>
  </si>
  <si>
    <t>Ventana De Aluminio 1.2 X 1.2M Corrediza Serie20</t>
  </si>
  <si>
    <t>311.374</t>
  </si>
  <si>
    <t>Ventana De Aluminio 1.20 X 1.00M Corrediza Serie20</t>
  </si>
  <si>
    <t>311.122</t>
  </si>
  <si>
    <t>Puerta Fondo Chapa Doble Vidriada Derecha (2,05x0,82mt)</t>
  </si>
  <si>
    <t>311.126</t>
  </si>
  <si>
    <t>Puerta Fondo Chapa Doble Vidriada Izquierda (2,05x0,82mt)</t>
  </si>
  <si>
    <t>311.145</t>
  </si>
  <si>
    <t>Puerta Fondo estandár Chapa Vidriada Derecha(2,05x0,95mt)</t>
  </si>
  <si>
    <t>311.121</t>
  </si>
  <si>
    <t>Puerta Frente estandár Chapa Doble Derecha (2,05x0,82mt)</t>
  </si>
  <si>
    <t>311.125</t>
  </si>
  <si>
    <t>Puerta Frente estandár Chapa Nº20 Izquierda(2,05x0,82mt)</t>
  </si>
  <si>
    <t>311.144</t>
  </si>
  <si>
    <t>Puerta Frente estandár Chapa Nº20 Izquierda(2,05x0,95mt)</t>
  </si>
  <si>
    <t>Puerta Inter. Derecha Madera, Marco 7Cm (2,05x0,75mt. hoja y marco)</t>
  </si>
  <si>
    <t>311.022</t>
  </si>
  <si>
    <t>Puerta Inter. Izquierda Madera, Marco 13Cm (2,05x0,75mt marco y hoja)</t>
  </si>
  <si>
    <t>311.024</t>
  </si>
  <si>
    <t>Puerta Inter. Izquierda, Marco 7cm(2,05x0,75mt.hoja y marco)</t>
  </si>
  <si>
    <t>311.017</t>
  </si>
  <si>
    <t>Puerta Interior Derecha Madera (2,05 x 0,90mt marco y hoja)</t>
  </si>
  <si>
    <t>311.016</t>
  </si>
  <si>
    <t>Puerta Interior Derecha Madera (2,05x0,75mt marco y hoja)Marco 13cm</t>
  </si>
  <si>
    <t>311.061</t>
  </si>
  <si>
    <t>Puerta Interior Derecha Madera (2,05x0,95mt marco y hoja) C/</t>
  </si>
  <si>
    <t>311.031</t>
  </si>
  <si>
    <t>Puerta Interior Derecha, Marco 9cm(2.05x0.80mt.hoja y marco)</t>
  </si>
  <si>
    <t>311.141</t>
  </si>
  <si>
    <t>Puerta Interior Izquierda Madera (2,05x0,95mt marco y hoja)</t>
  </si>
  <si>
    <t>311.023</t>
  </si>
  <si>
    <t>Puerta Interior Izquierda Madera (2,06x0,90mt marco y hoja)</t>
  </si>
  <si>
    <t>Compra General</t>
  </si>
  <si>
    <t>Aberturas Chapa</t>
  </si>
  <si>
    <t>MC-01 24/04/2026</t>
  </si>
  <si>
    <t>Forma de pago: 60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</si>
</sst>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1" formatCode="_(* #,##0.00_);_(* \(#,##0.00\);_(* &quot;-&quot;??_);_(@_)"/>
    <numFmt numFmtId="172" formatCode="_-* #,##0.00\ _€_-;\-* #,##0.00\ _€_-;_-* &quot;-&quot;??\ _€_-;_-@_-"/>
    <numFmt numFmtId="173" formatCode="_ * #,##0_ ;_ * \-#,##0_ ;_ * \-??_ ;_ @_ "/>
    <numFmt numFmtId="174" formatCode="_ * #,##0.00_ ;_ * \-#,##0.00_ ;_ * \-??_ ;_ @_ "/>
    <numFmt numFmtId="175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8"/>
      <color indexed="8"/>
      <name val="Verdana"/>
      <family val="2"/>
    </font>
    <font>
      <sz val="8"/>
      <name val="Tahoma"/>
      <family val="2"/>
    </font>
    <font>
      <b/>
      <sz val="10"/>
      <name val="Calibri Light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 Light"/>
      <family val="2"/>
    </font>
    <font>
      <sz val="10"/>
      <color theme="1" tint="0.14999847407452621"/>
      <name val="Calibri Light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2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3" fillId="0" borderId="0"/>
    <xf numFmtId="17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6" fillId="0" borderId="0">
      <alignment vertical="center"/>
    </xf>
    <xf numFmtId="0" fontId="1" fillId="0" borderId="0"/>
    <xf numFmtId="0" fontId="5" fillId="0" borderId="0" applyProtection="0"/>
    <xf numFmtId="0" fontId="3" fillId="0" borderId="0"/>
  </cellStyleXfs>
  <cellXfs count="63">
    <xf numFmtId="0" fontId="0" fillId="0" borderId="0" xfId="0"/>
    <xf numFmtId="0" fontId="2" fillId="3" borderId="2" xfId="12" applyFont="1" applyFill="1" applyBorder="1" applyAlignment="1" applyProtection="1">
      <alignment horizontal="center" vertical="center"/>
    </xf>
    <xf numFmtId="0" fontId="2" fillId="3" borderId="2" xfId="5" applyNumberFormat="1" applyFont="1" applyFill="1" applyBorder="1" applyAlignment="1" applyProtection="1">
      <alignment horizontal="center" vertical="center"/>
    </xf>
    <xf numFmtId="4" fontId="2" fillId="3" borderId="2" xfId="5" applyNumberFormat="1" applyFont="1" applyFill="1" applyBorder="1" applyAlignment="1" applyProtection="1">
      <alignment horizontal="center" vertical="center" wrapText="1" shrinkToFit="1"/>
    </xf>
    <xf numFmtId="4" fontId="2" fillId="3" borderId="2" xfId="5" applyNumberFormat="1" applyFont="1" applyFill="1" applyBorder="1" applyAlignment="1" applyProtection="1">
      <alignment horizontal="center" vertical="center"/>
    </xf>
    <xf numFmtId="174" fontId="2" fillId="3" borderId="2" xfId="5" applyNumberFormat="1" applyFont="1" applyFill="1" applyBorder="1" applyAlignment="1" applyProtection="1">
      <alignment horizontal="center" vertical="center"/>
    </xf>
    <xf numFmtId="49" fontId="2" fillId="3" borderId="2" xfId="12" applyNumberFormat="1" applyFont="1" applyFill="1" applyBorder="1" applyAlignment="1" applyProtection="1">
      <alignment horizontal="center" vertical="center" wrapText="1"/>
    </xf>
    <xf numFmtId="173" fontId="2" fillId="3" borderId="2" xfId="5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Protection="1"/>
    <xf numFmtId="0" fontId="10" fillId="0" borderId="2" xfId="0" applyFont="1" applyBorder="1" applyAlignment="1" applyProtection="1">
      <alignment horizontal="center"/>
    </xf>
    <xf numFmtId="0" fontId="2" fillId="4" borderId="2" xfId="12" applyFont="1" applyFill="1" applyBorder="1" applyAlignment="1" applyProtection="1">
      <alignment vertical="center"/>
    </xf>
    <xf numFmtId="0" fontId="10" fillId="0" borderId="2" xfId="0" applyFont="1" applyBorder="1" applyProtection="1">
      <protection locked="0"/>
    </xf>
    <xf numFmtId="0" fontId="7" fillId="2" borderId="2" xfId="12" applyFont="1" applyFill="1" applyBorder="1" applyAlignment="1" applyProtection="1">
      <alignment horizontal="left"/>
    </xf>
    <xf numFmtId="0" fontId="10" fillId="0" borderId="2" xfId="0" applyFont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/>
    </xf>
    <xf numFmtId="0" fontId="2" fillId="2" borderId="3" xfId="12" applyFont="1" applyFill="1" applyBorder="1" applyAlignment="1" applyProtection="1">
      <alignment horizontal="left"/>
    </xf>
    <xf numFmtId="0" fontId="2" fillId="2" borderId="2" xfId="12" applyFont="1" applyFill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left"/>
    </xf>
    <xf numFmtId="1" fontId="2" fillId="2" borderId="2" xfId="12" applyNumberFormat="1" applyFont="1" applyFill="1" applyBorder="1" applyAlignment="1" applyProtection="1"/>
    <xf numFmtId="174" fontId="2" fillId="2" borderId="2" xfId="5" applyNumberFormat="1" applyFont="1" applyFill="1" applyBorder="1" applyAlignment="1" applyProtection="1"/>
    <xf numFmtId="4" fontId="2" fillId="2" borderId="2" xfId="5" applyNumberFormat="1" applyFont="1" applyFill="1" applyBorder="1" applyAlignment="1" applyProtection="1">
      <alignment horizontal="left"/>
    </xf>
    <xf numFmtId="0" fontId="2" fillId="2" borderId="2" xfId="12" applyFont="1" applyFill="1" applyBorder="1" applyProtection="1"/>
    <xf numFmtId="49" fontId="2" fillId="2" borderId="2" xfId="12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Protection="1">
      <protection locked="0"/>
    </xf>
    <xf numFmtId="0" fontId="2" fillId="4" borderId="2" xfId="12" applyFont="1" applyFill="1" applyBorder="1" applyAlignment="1" applyProtection="1">
      <alignment horizontal="center" vertical="center"/>
    </xf>
    <xf numFmtId="173" fontId="7" fillId="2" borderId="2" xfId="5" applyNumberFormat="1" applyFont="1" applyFill="1" applyBorder="1" applyAlignment="1" applyProtection="1"/>
    <xf numFmtId="0" fontId="7" fillId="2" borderId="2" xfId="12" applyFont="1" applyFill="1" applyBorder="1" applyProtection="1"/>
    <xf numFmtId="0" fontId="2" fillId="2" borderId="4" xfId="12" applyFont="1" applyFill="1" applyBorder="1" applyAlignment="1" applyProtection="1"/>
    <xf numFmtId="0" fontId="2" fillId="2" borderId="2" xfId="12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 wrapText="1" shrinkToFit="1"/>
    </xf>
    <xf numFmtId="0" fontId="2" fillId="2" borderId="2" xfId="5" applyNumberFormat="1" applyFont="1" applyFill="1" applyBorder="1" applyAlignment="1" applyProtection="1">
      <alignment horizontal="center"/>
    </xf>
    <xf numFmtId="173" fontId="2" fillId="2" borderId="2" xfId="5" applyNumberFormat="1" applyFont="1" applyFill="1" applyBorder="1" applyAlignment="1" applyProtection="1"/>
    <xf numFmtId="0" fontId="11" fillId="0" borderId="2" xfId="0" applyFont="1" applyFill="1" applyBorder="1" applyAlignment="1" applyProtection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/>
    </xf>
    <xf numFmtId="0" fontId="11" fillId="0" borderId="2" xfId="2" applyFont="1" applyFill="1" applyBorder="1" applyAlignment="1" applyProtection="1">
      <alignment vertical="center"/>
    </xf>
    <xf numFmtId="0" fontId="11" fillId="0" borderId="2" xfId="2" applyFont="1" applyFill="1" applyBorder="1" applyAlignment="1" applyProtection="1">
      <alignment horizontal="center" vertical="center"/>
    </xf>
    <xf numFmtId="0" fontId="10" fillId="0" borderId="2" xfId="4" applyNumberFormat="1" applyFont="1" applyFill="1" applyBorder="1" applyAlignment="1" applyProtection="1">
      <alignment horizontal="center"/>
    </xf>
    <xf numFmtId="175" fontId="10" fillId="0" borderId="2" xfId="4" applyNumberFormat="1" applyFont="1" applyFill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vertical="center" wrapText="1"/>
    </xf>
    <xf numFmtId="49" fontId="2" fillId="2" borderId="2" xfId="12" applyNumberFormat="1" applyFont="1" applyFill="1" applyBorder="1" applyAlignment="1" applyProtection="1">
      <alignment horizontal="center" vertical="center"/>
      <protection locked="0"/>
    </xf>
    <xf numFmtId="1" fontId="2" fillId="2" borderId="2" xfId="12" applyNumberFormat="1" applyFont="1" applyFill="1" applyBorder="1" applyAlignment="1" applyProtection="1">
      <protection locked="0"/>
    </xf>
    <xf numFmtId="174" fontId="2" fillId="2" borderId="2" xfId="5" applyNumberFormat="1" applyFont="1" applyFill="1" applyBorder="1" applyAlignment="1" applyProtection="1">
      <protection locked="0"/>
    </xf>
    <xf numFmtId="0" fontId="2" fillId="2" borderId="4" xfId="12" applyFont="1" applyFill="1" applyBorder="1" applyAlignment="1" applyProtection="1">
      <protection locked="0"/>
    </xf>
    <xf numFmtId="4" fontId="2" fillId="2" borderId="2" xfId="5" applyNumberFormat="1" applyFont="1" applyFill="1" applyBorder="1" applyAlignment="1" applyProtection="1">
      <alignment horizontal="left"/>
      <protection locked="0"/>
    </xf>
    <xf numFmtId="4" fontId="10" fillId="0" borderId="2" xfId="0" applyNumberFormat="1" applyFont="1" applyFill="1" applyBorder="1" applyAlignment="1" applyProtection="1">
      <alignment horizontal="right"/>
      <protection locked="0"/>
    </xf>
    <xf numFmtId="2" fontId="10" fillId="0" borderId="2" xfId="0" applyNumberFormat="1" applyFont="1" applyFill="1" applyBorder="1" applyAlignment="1" applyProtection="1">
      <alignment horizontal="right"/>
    </xf>
    <xf numFmtId="1" fontId="10" fillId="0" borderId="2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2" fillId="2" borderId="3" xfId="12" applyFont="1" applyFill="1" applyBorder="1" applyAlignment="1" applyProtection="1">
      <alignment horizontal="left"/>
      <protection locked="0"/>
    </xf>
    <xf numFmtId="0" fontId="10" fillId="0" borderId="2" xfId="0" applyFont="1" applyFill="1" applyBorder="1" applyProtection="1"/>
    <xf numFmtId="0" fontId="2" fillId="5" borderId="2" xfId="12" applyFont="1" applyFill="1" applyBorder="1" applyAlignment="1" applyProtection="1">
      <alignment horizontal="left" vertical="center"/>
    </xf>
    <xf numFmtId="0" fontId="2" fillId="5" borderId="2" xfId="12" applyFont="1" applyFill="1" applyBorder="1" applyAlignment="1" applyProtection="1">
      <alignment horizontal="center" vertical="center"/>
    </xf>
    <xf numFmtId="49" fontId="2" fillId="5" borderId="2" xfId="12" applyNumberFormat="1" applyFont="1" applyFill="1" applyBorder="1" applyAlignment="1" applyProtection="1">
      <alignment horizontal="center" vertical="center" wrapText="1"/>
    </xf>
    <xf numFmtId="173" fontId="2" fillId="5" borderId="2" xfId="5" applyNumberFormat="1" applyFont="1" applyFill="1" applyBorder="1" applyAlignment="1" applyProtection="1">
      <alignment horizontal="center" vertical="center" wrapText="1"/>
    </xf>
    <xf numFmtId="0" fontId="2" fillId="5" borderId="2" xfId="5" applyNumberFormat="1" applyFont="1" applyFill="1" applyBorder="1" applyAlignment="1" applyProtection="1">
      <alignment horizontal="center" vertical="center"/>
    </xf>
    <xf numFmtId="4" fontId="2" fillId="5" borderId="2" xfId="5" applyNumberFormat="1" applyFont="1" applyFill="1" applyBorder="1" applyAlignment="1" applyProtection="1">
      <alignment horizontal="center" vertical="center" wrapText="1" shrinkToFit="1"/>
    </xf>
    <xf numFmtId="4" fontId="2" fillId="5" borderId="2" xfId="5" applyNumberFormat="1" applyFont="1" applyFill="1" applyBorder="1" applyAlignment="1" applyProtection="1">
      <alignment horizontal="center" vertical="center"/>
    </xf>
    <xf numFmtId="174" fontId="2" fillId="5" borderId="2" xfId="5" applyNumberFormat="1" applyFont="1" applyFill="1" applyBorder="1" applyAlignment="1" applyProtection="1">
      <alignment horizontal="center" vertical="center"/>
    </xf>
    <xf numFmtId="4" fontId="2" fillId="2" borderId="2" xfId="5" applyNumberFormat="1" applyFont="1" applyFill="1" applyBorder="1" applyAlignment="1" applyProtection="1">
      <alignment horizontal="center"/>
      <protection locked="0"/>
    </xf>
    <xf numFmtId="4" fontId="2" fillId="5" borderId="2" xfId="5" applyNumberFormat="1" applyFont="1" applyFill="1" applyBorder="1" applyAlignment="1" applyProtection="1">
      <alignment horizontal="center" vertical="center" wrapText="1" shrinkToFit="1"/>
      <protection locked="0"/>
    </xf>
    <xf numFmtId="174" fontId="2" fillId="5" borderId="2" xfId="5" applyNumberFormat="1" applyFont="1" applyFill="1" applyBorder="1" applyAlignment="1" applyProtection="1">
      <alignment horizontal="center" vertical="center"/>
      <protection locked="0"/>
    </xf>
  </cellXfs>
  <cellStyles count="15">
    <cellStyle name="A4 Small 210 x 297 mm" xfId="1"/>
    <cellStyle name="A4 Small 210 x 297 mm 2" xfId="2"/>
    <cellStyle name="Excel Built-in Normal 1" xfId="3"/>
    <cellStyle name="Millares" xfId="4" builtinId="3"/>
    <cellStyle name="Millares 2 2" xfId="5"/>
    <cellStyle name="Normal" xfId="0" builtinId="0"/>
    <cellStyle name="Normal 2" xfId="6"/>
    <cellStyle name="Normal 2 2" xfId="7"/>
    <cellStyle name="Normal 3" xfId="8"/>
    <cellStyle name="Normal 3 2" xfId="9"/>
    <cellStyle name="Normal 3 4" xfId="10"/>
    <cellStyle name="Normal 4" xfId="11"/>
    <cellStyle name="Normal 5" xfId="12"/>
    <cellStyle name="Registros" xfId="13"/>
    <cellStyle name="TableStyleLight1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28574</xdr:rowOff>
    </xdr:from>
    <xdr:to>
      <xdr:col>12</xdr:col>
      <xdr:colOff>266700</xdr:colOff>
      <xdr:row>4</xdr:row>
      <xdr:rowOff>57149</xdr:rowOff>
    </xdr:to>
    <xdr:sp macro="" textlink="">
      <xdr:nvSpPr>
        <xdr:cNvPr id="3" name="2 Rectángulo"/>
        <xdr:cNvSpPr/>
      </xdr:nvSpPr>
      <xdr:spPr>
        <a:xfrm>
          <a:off x="19050" y="28574"/>
          <a:ext cx="13858875" cy="9048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4</xdr:col>
      <xdr:colOff>2533650</xdr:colOff>
      <xdr:row>1</xdr:row>
      <xdr:rowOff>19050</xdr:rowOff>
    </xdr:from>
    <xdr:to>
      <xdr:col>10</xdr:col>
      <xdr:colOff>28575</xdr:colOff>
      <xdr:row>3</xdr:row>
      <xdr:rowOff>76200</xdr:rowOff>
    </xdr:to>
    <xdr:sp macro="" textlink="">
      <xdr:nvSpPr>
        <xdr:cNvPr id="4" name="3 CuadroTexto"/>
        <xdr:cNvSpPr txBox="1"/>
      </xdr:nvSpPr>
      <xdr:spPr>
        <a:xfrm>
          <a:off x="5762625" y="238125"/>
          <a:ext cx="4752975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Llamado</a:t>
          </a:r>
          <a:r>
            <a:rPr lang="es-UY" sz="1200" baseline="0">
              <a:latin typeface="Calibri Light" pitchFamily="34" charset="0"/>
            </a:rPr>
            <a:t> de ABERTURAS ABR 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190500</xdr:colOff>
      <xdr:row>0</xdr:row>
      <xdr:rowOff>123826</xdr:rowOff>
    </xdr:from>
    <xdr:to>
      <xdr:col>11</xdr:col>
      <xdr:colOff>2047876</xdr:colOff>
      <xdr:row>3</xdr:row>
      <xdr:rowOff>123825</xdr:rowOff>
    </xdr:to>
    <xdr:sp macro="" textlink="">
      <xdr:nvSpPr>
        <xdr:cNvPr id="6" name="CuadroTexto 5"/>
        <xdr:cNvSpPr txBox="1"/>
      </xdr:nvSpPr>
      <xdr:spPr>
        <a:xfrm>
          <a:off x="11277600" y="123826"/>
          <a:ext cx="1857376" cy="6572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</a:t>
          </a:r>
          <a:r>
            <a:rPr lang="es-U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MG-01</a:t>
          </a:r>
          <a:endParaRPr lang="es-UY" sz="800" b="1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209550</xdr:rowOff>
    </xdr:from>
    <xdr:to>
      <xdr:col>4</xdr:col>
      <xdr:colOff>847725</xdr:colOff>
      <xdr:row>3</xdr:row>
      <xdr:rowOff>104775</xdr:rowOff>
    </xdr:to>
    <xdr:pic>
      <xdr:nvPicPr>
        <xdr:cNvPr id="127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09550"/>
          <a:ext cx="39147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workbookViewId="0">
      <selection activeCell="E8" sqref="E8"/>
    </sheetView>
  </sheetViews>
  <sheetFormatPr baseColWidth="10" defaultRowHeight="12.75" x14ac:dyDescent="0.2"/>
  <cols>
    <col min="1" max="1" width="5.85546875" style="8" customWidth="1"/>
    <col min="2" max="2" width="16.28515625" style="8" bestFit="1" customWidth="1"/>
    <col min="3" max="3" width="15.42578125" style="9" bestFit="1" customWidth="1"/>
    <col min="4" max="4" width="10.85546875" style="8" customWidth="1"/>
    <col min="5" max="5" width="50.5703125" style="8" customWidth="1"/>
    <col min="6" max="9" width="11.42578125" style="8"/>
    <col min="10" max="10" width="12.5703125" style="8" customWidth="1"/>
    <col min="11" max="11" width="14" style="8" customWidth="1"/>
    <col min="12" max="12" width="32.85546875" style="8" customWidth="1"/>
    <col min="13" max="13" width="4.42578125" style="8" customWidth="1"/>
    <col min="14" max="16384" width="11.42578125" style="8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10"/>
      <c r="B5" s="10"/>
      <c r="C5" s="25"/>
      <c r="D5" s="10"/>
      <c r="E5" s="10"/>
      <c r="F5" s="10"/>
      <c r="G5" s="10"/>
      <c r="H5" s="10"/>
      <c r="I5" s="10"/>
      <c r="J5" s="10"/>
      <c r="K5" s="10"/>
    </row>
    <row r="6" spans="1:12" x14ac:dyDescent="0.2">
      <c r="A6" s="26"/>
      <c r="B6" s="26"/>
      <c r="D6" s="12" t="s">
        <v>6</v>
      </c>
      <c r="E6" s="27"/>
      <c r="F6" s="12" t="s">
        <v>10</v>
      </c>
      <c r="G6" s="23"/>
      <c r="I6" s="26"/>
      <c r="J6" s="12" t="s">
        <v>23</v>
      </c>
      <c r="K6" s="26"/>
    </row>
    <row r="7" spans="1:12" x14ac:dyDescent="0.2">
      <c r="A7" s="15"/>
      <c r="B7" s="15"/>
      <c r="D7" s="13"/>
      <c r="F7" s="14"/>
      <c r="G7" s="23"/>
      <c r="I7" s="15"/>
      <c r="J7" s="15"/>
      <c r="K7" s="14"/>
    </row>
    <row r="8" spans="1:12" x14ac:dyDescent="0.2">
      <c r="A8" s="19"/>
      <c r="B8" s="19"/>
      <c r="D8" s="16" t="s">
        <v>8</v>
      </c>
      <c r="E8" s="49"/>
      <c r="F8" s="8" t="s">
        <v>13</v>
      </c>
      <c r="G8" s="41"/>
      <c r="H8" s="11"/>
      <c r="I8" s="42"/>
      <c r="J8" s="8" t="s">
        <v>82</v>
      </c>
    </row>
    <row r="9" spans="1:12" x14ac:dyDescent="0.2">
      <c r="A9" s="18"/>
      <c r="B9" s="18"/>
      <c r="D9" s="13"/>
      <c r="E9" s="13"/>
      <c r="G9" s="23"/>
      <c r="I9" s="18"/>
    </row>
    <row r="10" spans="1:12" x14ac:dyDescent="0.2">
      <c r="A10" s="20"/>
      <c r="B10" s="20"/>
      <c r="D10" s="16" t="s">
        <v>7</v>
      </c>
      <c r="E10" s="49"/>
      <c r="F10" s="8" t="s">
        <v>14</v>
      </c>
      <c r="G10" s="41"/>
      <c r="H10" s="11"/>
      <c r="I10" s="43"/>
      <c r="J10" s="8" t="s">
        <v>16</v>
      </c>
      <c r="K10" s="11"/>
      <c r="L10" s="11"/>
    </row>
    <row r="11" spans="1:12" x14ac:dyDescent="0.2">
      <c r="A11" s="21"/>
      <c r="B11" s="21"/>
      <c r="D11" s="17"/>
      <c r="E11" s="13"/>
      <c r="F11" s="18"/>
      <c r="G11" s="23"/>
      <c r="I11" s="21"/>
      <c r="K11" s="18"/>
    </row>
    <row r="12" spans="1:12" x14ac:dyDescent="0.2">
      <c r="D12" s="16" t="s">
        <v>1</v>
      </c>
      <c r="E12" s="48"/>
      <c r="F12" s="19" t="s">
        <v>25</v>
      </c>
      <c r="G12" s="41"/>
      <c r="H12" s="11"/>
      <c r="I12" s="11"/>
      <c r="J12" s="8" t="s">
        <v>24</v>
      </c>
      <c r="K12" s="11"/>
      <c r="L12" s="11"/>
    </row>
    <row r="13" spans="1:12" x14ac:dyDescent="0.2">
      <c r="D13" s="13"/>
      <c r="E13" s="13"/>
      <c r="F13" s="18"/>
      <c r="G13" s="23"/>
      <c r="I13" s="21"/>
    </row>
    <row r="14" spans="1:12" x14ac:dyDescent="0.2">
      <c r="D14" s="16" t="s">
        <v>9</v>
      </c>
      <c r="E14" s="50"/>
      <c r="F14" s="20" t="s">
        <v>15</v>
      </c>
      <c r="G14" s="44"/>
      <c r="H14" s="11"/>
      <c r="I14" s="45"/>
      <c r="J14" s="8" t="s">
        <v>17</v>
      </c>
      <c r="K14" s="11"/>
      <c r="L14" s="11"/>
    </row>
    <row r="15" spans="1:12" x14ac:dyDescent="0.2">
      <c r="D15" s="13"/>
      <c r="E15" s="13"/>
      <c r="F15" s="21"/>
      <c r="G15" s="23"/>
      <c r="I15" s="21"/>
      <c r="J15" s="22"/>
    </row>
    <row r="16" spans="1:12" x14ac:dyDescent="0.2">
      <c r="D16" s="16" t="s">
        <v>12</v>
      </c>
      <c r="E16" s="50"/>
      <c r="F16" s="8" t="s">
        <v>12</v>
      </c>
      <c r="G16" s="44"/>
      <c r="H16" s="11"/>
      <c r="I16" s="45"/>
      <c r="J16" s="22" t="s">
        <v>11</v>
      </c>
      <c r="K16" s="11"/>
      <c r="L16" s="11"/>
    </row>
    <row r="17" spans="1:12" x14ac:dyDescent="0.2">
      <c r="D17" s="17"/>
      <c r="E17" s="17"/>
      <c r="G17" s="23"/>
      <c r="H17" s="15"/>
      <c r="I17" s="15"/>
      <c r="J17" s="15"/>
    </row>
    <row r="18" spans="1:12" x14ac:dyDescent="0.2">
      <c r="D18" s="16" t="s">
        <v>15</v>
      </c>
      <c r="E18" s="50"/>
      <c r="F18" s="8" t="s">
        <v>26</v>
      </c>
      <c r="G18" s="28"/>
      <c r="H18" s="60"/>
      <c r="I18" s="60"/>
      <c r="J18" s="15"/>
    </row>
    <row r="19" spans="1:12" x14ac:dyDescent="0.2">
      <c r="A19" s="22"/>
      <c r="B19" s="22"/>
      <c r="C19" s="29"/>
      <c r="D19" s="23"/>
      <c r="H19" s="15"/>
      <c r="I19" s="30"/>
      <c r="J19" s="15"/>
      <c r="K19" s="22"/>
    </row>
    <row r="20" spans="1:12" x14ac:dyDescent="0.2">
      <c r="A20" s="29"/>
      <c r="B20" s="29"/>
      <c r="C20" s="29"/>
      <c r="D20" s="23"/>
      <c r="E20" s="22"/>
      <c r="F20" s="14"/>
      <c r="G20" s="31"/>
      <c r="H20" s="15"/>
      <c r="I20" s="30"/>
      <c r="J20" s="15"/>
      <c r="K20" s="32"/>
    </row>
    <row r="21" spans="1:12" ht="25.5" x14ac:dyDescent="0.2">
      <c r="A21" s="1" t="s">
        <v>0</v>
      </c>
      <c r="B21" s="1" t="s">
        <v>27</v>
      </c>
      <c r="C21" s="1" t="s">
        <v>18</v>
      </c>
      <c r="D21" s="6" t="s">
        <v>19</v>
      </c>
      <c r="E21" s="1" t="s">
        <v>20</v>
      </c>
      <c r="F21" s="7" t="s">
        <v>21</v>
      </c>
      <c r="G21" s="2" t="s">
        <v>2</v>
      </c>
      <c r="H21" s="2" t="s">
        <v>28</v>
      </c>
      <c r="I21" s="3" t="s">
        <v>22</v>
      </c>
      <c r="J21" s="4" t="s">
        <v>3</v>
      </c>
      <c r="K21" s="3" t="s">
        <v>4</v>
      </c>
      <c r="L21" s="5" t="s">
        <v>5</v>
      </c>
    </row>
    <row r="22" spans="1:12" s="51" customFormat="1" x14ac:dyDescent="0.2">
      <c r="A22" s="52" t="s">
        <v>37</v>
      </c>
      <c r="B22" s="53"/>
      <c r="C22" s="53"/>
      <c r="D22" s="54"/>
      <c r="E22" s="53"/>
      <c r="F22" s="55"/>
      <c r="G22" s="56"/>
      <c r="H22" s="56"/>
      <c r="I22" s="57"/>
      <c r="J22" s="58"/>
      <c r="K22" s="57"/>
      <c r="L22" s="59"/>
    </row>
    <row r="23" spans="1:12" x14ac:dyDescent="0.2">
      <c r="A23" s="33">
        <v>1</v>
      </c>
      <c r="B23" s="33" t="s">
        <v>79</v>
      </c>
      <c r="C23" s="33" t="s">
        <v>37</v>
      </c>
      <c r="D23" s="34" t="s">
        <v>38</v>
      </c>
      <c r="E23" s="35" t="s">
        <v>39</v>
      </c>
      <c r="F23" s="36" t="s">
        <v>32</v>
      </c>
      <c r="G23" s="37">
        <v>8</v>
      </c>
      <c r="H23" s="38" t="s">
        <v>29</v>
      </c>
      <c r="I23" s="46"/>
      <c r="J23" s="47">
        <f>+I23*0.22</f>
        <v>0</v>
      </c>
      <c r="K23" s="47">
        <f>+(I23+J23)*G23</f>
        <v>0</v>
      </c>
      <c r="L23" s="24"/>
    </row>
    <row r="24" spans="1:12" x14ac:dyDescent="0.2">
      <c r="A24" s="33">
        <v>2</v>
      </c>
      <c r="B24" s="33" t="s">
        <v>79</v>
      </c>
      <c r="C24" s="33" t="s">
        <v>37</v>
      </c>
      <c r="D24" s="34" t="s">
        <v>40</v>
      </c>
      <c r="E24" s="35" t="s">
        <v>41</v>
      </c>
      <c r="F24" s="36" t="s">
        <v>32</v>
      </c>
      <c r="G24" s="37">
        <v>200</v>
      </c>
      <c r="H24" s="38" t="s">
        <v>29</v>
      </c>
      <c r="I24" s="46"/>
      <c r="J24" s="47">
        <f>+I24*0.22</f>
        <v>0</v>
      </c>
      <c r="K24" s="47">
        <f>+(I24+J24)*G24</f>
        <v>0</v>
      </c>
      <c r="L24" s="24"/>
    </row>
    <row r="25" spans="1:12" x14ac:dyDescent="0.2">
      <c r="A25" s="33">
        <v>3</v>
      </c>
      <c r="B25" s="33" t="s">
        <v>79</v>
      </c>
      <c r="C25" s="33" t="s">
        <v>37</v>
      </c>
      <c r="D25" s="34" t="s">
        <v>42</v>
      </c>
      <c r="E25" s="35" t="s">
        <v>43</v>
      </c>
      <c r="F25" s="36" t="s">
        <v>32</v>
      </c>
      <c r="G25" s="37">
        <v>160</v>
      </c>
      <c r="H25" s="38" t="s">
        <v>29</v>
      </c>
      <c r="I25" s="46"/>
      <c r="J25" s="47">
        <f>+I25*0.22</f>
        <v>0</v>
      </c>
      <c r="K25" s="47">
        <f>+(I25+J25)*G25</f>
        <v>0</v>
      </c>
      <c r="L25" s="24"/>
    </row>
    <row r="26" spans="1:12" x14ac:dyDescent="0.2">
      <c r="A26" s="33">
        <v>4</v>
      </c>
      <c r="B26" s="33" t="s">
        <v>79</v>
      </c>
      <c r="C26" s="33" t="s">
        <v>37</v>
      </c>
      <c r="D26" s="9" t="s">
        <v>44</v>
      </c>
      <c r="E26" s="8" t="s">
        <v>45</v>
      </c>
      <c r="F26" s="9" t="s">
        <v>32</v>
      </c>
      <c r="G26" s="9">
        <v>200</v>
      </c>
      <c r="H26" s="38" t="s">
        <v>29</v>
      </c>
      <c r="I26" s="46"/>
      <c r="J26" s="47">
        <f t="shared" ref="J26:J46" si="0">+I26*0.22</f>
        <v>0</v>
      </c>
      <c r="K26" s="47">
        <f t="shared" ref="K26:K46" si="1">+(I26+J26)*G26</f>
        <v>0</v>
      </c>
      <c r="L26" s="11"/>
    </row>
    <row r="27" spans="1:12" x14ac:dyDescent="0.2">
      <c r="A27" s="33">
        <v>5</v>
      </c>
      <c r="B27" s="33" t="s">
        <v>79</v>
      </c>
      <c r="C27" s="33" t="s">
        <v>37</v>
      </c>
      <c r="D27" s="9" t="s">
        <v>46</v>
      </c>
      <c r="E27" s="8" t="s">
        <v>47</v>
      </c>
      <c r="F27" s="9" t="s">
        <v>32</v>
      </c>
      <c r="G27" s="9">
        <v>220</v>
      </c>
      <c r="H27" s="38" t="s">
        <v>29</v>
      </c>
      <c r="I27" s="46"/>
      <c r="J27" s="47">
        <f t="shared" si="0"/>
        <v>0</v>
      </c>
      <c r="K27" s="47">
        <f t="shared" si="1"/>
        <v>0</v>
      </c>
      <c r="L27" s="11"/>
    </row>
    <row r="28" spans="1:12" x14ac:dyDescent="0.2">
      <c r="A28" s="33">
        <v>6</v>
      </c>
      <c r="B28" s="33" t="s">
        <v>79</v>
      </c>
      <c r="C28" s="33" t="s">
        <v>37</v>
      </c>
      <c r="D28" s="9" t="s">
        <v>48</v>
      </c>
      <c r="E28" s="8" t="s">
        <v>49</v>
      </c>
      <c r="F28" s="9" t="s">
        <v>32</v>
      </c>
      <c r="G28" s="9">
        <v>120</v>
      </c>
      <c r="H28" s="38" t="s">
        <v>29</v>
      </c>
      <c r="I28" s="46"/>
      <c r="J28" s="47">
        <f t="shared" si="0"/>
        <v>0</v>
      </c>
      <c r="K28" s="47">
        <f t="shared" si="1"/>
        <v>0</v>
      </c>
      <c r="L28" s="11"/>
    </row>
    <row r="29" spans="1:12" s="51" customFormat="1" x14ac:dyDescent="0.2">
      <c r="A29" s="52" t="s">
        <v>80</v>
      </c>
      <c r="B29" s="53"/>
      <c r="C29" s="53"/>
      <c r="D29" s="54"/>
      <c r="E29" s="53"/>
      <c r="F29" s="55"/>
      <c r="G29" s="56"/>
      <c r="H29" s="56"/>
      <c r="I29" s="61"/>
      <c r="J29" s="58"/>
      <c r="K29" s="57"/>
      <c r="L29" s="62"/>
    </row>
    <row r="30" spans="1:12" x14ac:dyDescent="0.2">
      <c r="A30" s="33">
        <v>7</v>
      </c>
      <c r="B30" s="33" t="s">
        <v>79</v>
      </c>
      <c r="C30" s="33" t="s">
        <v>80</v>
      </c>
      <c r="D30" s="9" t="s">
        <v>50</v>
      </c>
      <c r="E30" s="8" t="s">
        <v>51</v>
      </c>
      <c r="F30" s="9" t="s">
        <v>32</v>
      </c>
      <c r="G30" s="9">
        <v>120</v>
      </c>
      <c r="H30" s="38" t="s">
        <v>29</v>
      </c>
      <c r="I30" s="46"/>
      <c r="J30" s="47">
        <f t="shared" si="0"/>
        <v>0</v>
      </c>
      <c r="K30" s="47">
        <f t="shared" si="1"/>
        <v>0</v>
      </c>
      <c r="L30" s="11"/>
    </row>
    <row r="31" spans="1:12" x14ac:dyDescent="0.2">
      <c r="A31" s="33">
        <v>8</v>
      </c>
      <c r="B31" s="33" t="s">
        <v>79</v>
      </c>
      <c r="C31" s="33" t="s">
        <v>80</v>
      </c>
      <c r="D31" s="9" t="s">
        <v>52</v>
      </c>
      <c r="E31" s="8" t="s">
        <v>53</v>
      </c>
      <c r="F31" s="9" t="s">
        <v>32</v>
      </c>
      <c r="G31" s="9">
        <v>60</v>
      </c>
      <c r="H31" s="38" t="s">
        <v>29</v>
      </c>
      <c r="I31" s="46"/>
      <c r="J31" s="47">
        <f t="shared" si="0"/>
        <v>0</v>
      </c>
      <c r="K31" s="47">
        <f t="shared" si="1"/>
        <v>0</v>
      </c>
      <c r="L31" s="11"/>
    </row>
    <row r="32" spans="1:12" x14ac:dyDescent="0.2">
      <c r="A32" s="33">
        <v>9</v>
      </c>
      <c r="B32" s="33" t="s">
        <v>79</v>
      </c>
      <c r="C32" s="33" t="s">
        <v>80</v>
      </c>
      <c r="D32" s="9" t="s">
        <v>54</v>
      </c>
      <c r="E32" s="8" t="s">
        <v>55</v>
      </c>
      <c r="F32" s="9" t="s">
        <v>32</v>
      </c>
      <c r="G32" s="9">
        <v>6</v>
      </c>
      <c r="H32" s="38" t="s">
        <v>29</v>
      </c>
      <c r="I32" s="46"/>
      <c r="J32" s="47">
        <f t="shared" si="0"/>
        <v>0</v>
      </c>
      <c r="K32" s="47">
        <f t="shared" si="1"/>
        <v>0</v>
      </c>
      <c r="L32" s="11"/>
    </row>
    <row r="33" spans="1:12" x14ac:dyDescent="0.2">
      <c r="A33" s="33">
        <v>10</v>
      </c>
      <c r="B33" s="33" t="s">
        <v>79</v>
      </c>
      <c r="C33" s="33" t="s">
        <v>80</v>
      </c>
      <c r="D33" s="9" t="s">
        <v>56</v>
      </c>
      <c r="E33" s="8" t="s">
        <v>57</v>
      </c>
      <c r="F33" s="9" t="s">
        <v>32</v>
      </c>
      <c r="G33" s="9">
        <v>60</v>
      </c>
      <c r="H33" s="38" t="s">
        <v>29</v>
      </c>
      <c r="I33" s="46"/>
      <c r="J33" s="47">
        <f t="shared" si="0"/>
        <v>0</v>
      </c>
      <c r="K33" s="47">
        <f t="shared" si="1"/>
        <v>0</v>
      </c>
      <c r="L33" s="11"/>
    </row>
    <row r="34" spans="1:12" x14ac:dyDescent="0.2">
      <c r="A34" s="33">
        <v>11</v>
      </c>
      <c r="B34" s="33" t="s">
        <v>79</v>
      </c>
      <c r="C34" s="33" t="s">
        <v>80</v>
      </c>
      <c r="D34" s="9" t="s">
        <v>58</v>
      </c>
      <c r="E34" s="8" t="s">
        <v>59</v>
      </c>
      <c r="F34" s="9" t="s">
        <v>32</v>
      </c>
      <c r="G34" s="9">
        <v>80</v>
      </c>
      <c r="H34" s="38" t="s">
        <v>29</v>
      </c>
      <c r="I34" s="46"/>
      <c r="J34" s="47">
        <f t="shared" si="0"/>
        <v>0</v>
      </c>
      <c r="K34" s="47">
        <f t="shared" si="1"/>
        <v>0</v>
      </c>
      <c r="L34" s="11"/>
    </row>
    <row r="35" spans="1:12" x14ac:dyDescent="0.2">
      <c r="A35" s="33">
        <v>12</v>
      </c>
      <c r="B35" s="33" t="s">
        <v>79</v>
      </c>
      <c r="C35" s="33" t="s">
        <v>80</v>
      </c>
      <c r="D35" s="9" t="s">
        <v>60</v>
      </c>
      <c r="E35" s="8" t="s">
        <v>61</v>
      </c>
      <c r="F35" s="9" t="s">
        <v>32</v>
      </c>
      <c r="G35" s="9">
        <v>6</v>
      </c>
      <c r="H35" s="38" t="s">
        <v>29</v>
      </c>
      <c r="I35" s="46"/>
      <c r="J35" s="47">
        <f t="shared" si="0"/>
        <v>0</v>
      </c>
      <c r="K35" s="47">
        <f t="shared" si="1"/>
        <v>0</v>
      </c>
      <c r="L35" s="11"/>
    </row>
    <row r="36" spans="1:12" s="51" customFormat="1" x14ac:dyDescent="0.2">
      <c r="A36" s="52" t="s">
        <v>33</v>
      </c>
      <c r="B36" s="53"/>
      <c r="C36" s="53"/>
      <c r="D36" s="54"/>
      <c r="E36" s="53"/>
      <c r="F36" s="55"/>
      <c r="G36" s="56"/>
      <c r="H36" s="56"/>
      <c r="I36" s="61"/>
      <c r="J36" s="58"/>
      <c r="K36" s="57"/>
      <c r="L36" s="62"/>
    </row>
    <row r="37" spans="1:12" x14ac:dyDescent="0.2">
      <c r="A37" s="33">
        <v>13</v>
      </c>
      <c r="B37" s="33" t="s">
        <v>79</v>
      </c>
      <c r="C37" s="33" t="s">
        <v>33</v>
      </c>
      <c r="D37" s="9" t="s">
        <v>34</v>
      </c>
      <c r="E37" s="8" t="s">
        <v>62</v>
      </c>
      <c r="F37" s="9" t="s">
        <v>32</v>
      </c>
      <c r="G37" s="9">
        <v>20</v>
      </c>
      <c r="H37" s="38" t="s">
        <v>29</v>
      </c>
      <c r="I37" s="46"/>
      <c r="J37" s="47">
        <f t="shared" si="0"/>
        <v>0</v>
      </c>
      <c r="K37" s="47">
        <f t="shared" si="1"/>
        <v>0</v>
      </c>
      <c r="L37" s="11"/>
    </row>
    <row r="38" spans="1:12" x14ac:dyDescent="0.2">
      <c r="A38" s="33">
        <v>14</v>
      </c>
      <c r="B38" s="33" t="s">
        <v>79</v>
      </c>
      <c r="C38" s="33" t="s">
        <v>33</v>
      </c>
      <c r="D38" s="9" t="s">
        <v>63</v>
      </c>
      <c r="E38" s="8" t="s">
        <v>64</v>
      </c>
      <c r="F38" s="9" t="s">
        <v>32</v>
      </c>
      <c r="G38" s="9">
        <v>260</v>
      </c>
      <c r="H38" s="38" t="s">
        <v>29</v>
      </c>
      <c r="I38" s="46"/>
      <c r="J38" s="47">
        <f t="shared" si="0"/>
        <v>0</v>
      </c>
      <c r="K38" s="47">
        <f t="shared" si="1"/>
        <v>0</v>
      </c>
      <c r="L38" s="11"/>
    </row>
    <row r="39" spans="1:12" x14ac:dyDescent="0.2">
      <c r="A39" s="33">
        <v>15</v>
      </c>
      <c r="B39" s="33" t="s">
        <v>79</v>
      </c>
      <c r="C39" s="33" t="s">
        <v>33</v>
      </c>
      <c r="D39" s="9" t="s">
        <v>65</v>
      </c>
      <c r="E39" s="8" t="s">
        <v>66</v>
      </c>
      <c r="F39" s="9" t="s">
        <v>32</v>
      </c>
      <c r="G39" s="9">
        <v>20</v>
      </c>
      <c r="H39" s="38" t="s">
        <v>29</v>
      </c>
      <c r="I39" s="46"/>
      <c r="J39" s="47">
        <f t="shared" si="0"/>
        <v>0</v>
      </c>
      <c r="K39" s="47">
        <f t="shared" si="1"/>
        <v>0</v>
      </c>
      <c r="L39" s="11"/>
    </row>
    <row r="40" spans="1:12" x14ac:dyDescent="0.2">
      <c r="A40" s="33">
        <v>16</v>
      </c>
      <c r="B40" s="33" t="s">
        <v>79</v>
      </c>
      <c r="C40" s="33" t="s">
        <v>33</v>
      </c>
      <c r="D40" s="9" t="s">
        <v>67</v>
      </c>
      <c r="E40" s="8" t="s">
        <v>68</v>
      </c>
      <c r="F40" s="9" t="s">
        <v>32</v>
      </c>
      <c r="G40" s="9">
        <v>8</v>
      </c>
      <c r="H40" s="38" t="s">
        <v>29</v>
      </c>
      <c r="I40" s="46"/>
      <c r="J40" s="47">
        <f t="shared" si="0"/>
        <v>0</v>
      </c>
      <c r="K40" s="47">
        <f t="shared" si="1"/>
        <v>0</v>
      </c>
      <c r="L40" s="11"/>
    </row>
    <row r="41" spans="1:12" x14ac:dyDescent="0.2">
      <c r="A41" s="33">
        <v>17</v>
      </c>
      <c r="B41" s="33" t="s">
        <v>79</v>
      </c>
      <c r="C41" s="33" t="s">
        <v>33</v>
      </c>
      <c r="D41" s="9" t="s">
        <v>69</v>
      </c>
      <c r="E41" s="8" t="s">
        <v>70</v>
      </c>
      <c r="F41" s="9" t="s">
        <v>32</v>
      </c>
      <c r="G41" s="9">
        <v>260</v>
      </c>
      <c r="H41" s="38" t="s">
        <v>29</v>
      </c>
      <c r="I41" s="46"/>
      <c r="J41" s="47">
        <f t="shared" si="0"/>
        <v>0</v>
      </c>
      <c r="K41" s="47">
        <f t="shared" si="1"/>
        <v>0</v>
      </c>
      <c r="L41" s="11"/>
    </row>
    <row r="42" spans="1:12" x14ac:dyDescent="0.2">
      <c r="A42" s="33">
        <v>18</v>
      </c>
      <c r="B42" s="33" t="s">
        <v>79</v>
      </c>
      <c r="C42" s="33" t="s">
        <v>33</v>
      </c>
      <c r="D42" s="9" t="s">
        <v>71</v>
      </c>
      <c r="E42" s="8" t="s">
        <v>72</v>
      </c>
      <c r="F42" s="9" t="s">
        <v>32</v>
      </c>
      <c r="G42" s="9">
        <v>8</v>
      </c>
      <c r="H42" s="38" t="s">
        <v>29</v>
      </c>
      <c r="I42" s="46"/>
      <c r="J42" s="47">
        <f t="shared" si="0"/>
        <v>0</v>
      </c>
      <c r="K42" s="47">
        <f t="shared" si="1"/>
        <v>0</v>
      </c>
      <c r="L42" s="11"/>
    </row>
    <row r="43" spans="1:12" x14ac:dyDescent="0.2">
      <c r="A43" s="33">
        <v>19</v>
      </c>
      <c r="B43" s="33" t="s">
        <v>79</v>
      </c>
      <c r="C43" s="33" t="s">
        <v>33</v>
      </c>
      <c r="D43" s="9" t="s">
        <v>73</v>
      </c>
      <c r="E43" s="8" t="s">
        <v>74</v>
      </c>
      <c r="F43" s="9" t="s">
        <v>32</v>
      </c>
      <c r="G43" s="9">
        <v>16</v>
      </c>
      <c r="H43" s="38" t="s">
        <v>29</v>
      </c>
      <c r="I43" s="46"/>
      <c r="J43" s="47">
        <f t="shared" si="0"/>
        <v>0</v>
      </c>
      <c r="K43" s="47">
        <f t="shared" si="1"/>
        <v>0</v>
      </c>
      <c r="L43" s="11"/>
    </row>
    <row r="44" spans="1:12" x14ac:dyDescent="0.2">
      <c r="A44" s="33">
        <v>20</v>
      </c>
      <c r="B44" s="33" t="s">
        <v>79</v>
      </c>
      <c r="C44" s="33" t="s">
        <v>33</v>
      </c>
      <c r="D44" s="9" t="s">
        <v>75</v>
      </c>
      <c r="E44" s="8" t="s">
        <v>76</v>
      </c>
      <c r="F44" s="9" t="s">
        <v>32</v>
      </c>
      <c r="G44" s="9">
        <v>8</v>
      </c>
      <c r="H44" s="38" t="s">
        <v>29</v>
      </c>
      <c r="I44" s="46"/>
      <c r="J44" s="47">
        <f t="shared" si="0"/>
        <v>0</v>
      </c>
      <c r="K44" s="47">
        <f t="shared" si="1"/>
        <v>0</v>
      </c>
      <c r="L44" s="11"/>
    </row>
    <row r="45" spans="1:12" x14ac:dyDescent="0.2">
      <c r="A45" s="33">
        <v>21</v>
      </c>
      <c r="B45" s="33" t="s">
        <v>79</v>
      </c>
      <c r="C45" s="33" t="s">
        <v>33</v>
      </c>
      <c r="D45" s="9" t="s">
        <v>77</v>
      </c>
      <c r="E45" s="8" t="s">
        <v>78</v>
      </c>
      <c r="F45" s="9" t="s">
        <v>32</v>
      </c>
      <c r="G45" s="9">
        <v>8</v>
      </c>
      <c r="H45" s="38" t="s">
        <v>29</v>
      </c>
      <c r="I45" s="46"/>
      <c r="J45" s="47">
        <f t="shared" si="0"/>
        <v>0</v>
      </c>
      <c r="K45" s="47">
        <f t="shared" si="1"/>
        <v>0</v>
      </c>
      <c r="L45" s="11"/>
    </row>
    <row r="46" spans="1:12" x14ac:dyDescent="0.2">
      <c r="A46" s="33">
        <v>22</v>
      </c>
      <c r="B46" s="33" t="s">
        <v>79</v>
      </c>
      <c r="C46" s="33" t="s">
        <v>33</v>
      </c>
      <c r="D46" s="9" t="s">
        <v>35</v>
      </c>
      <c r="E46" s="8" t="s">
        <v>36</v>
      </c>
      <c r="F46" s="9" t="s">
        <v>32</v>
      </c>
      <c r="G46" s="9">
        <v>16</v>
      </c>
      <c r="H46" s="38" t="s">
        <v>29</v>
      </c>
      <c r="I46" s="46"/>
      <c r="J46" s="47">
        <f t="shared" si="0"/>
        <v>0</v>
      </c>
      <c r="K46" s="47">
        <f t="shared" si="1"/>
        <v>0</v>
      </c>
      <c r="L46" s="11"/>
    </row>
    <row r="49" spans="10:11" x14ac:dyDescent="0.2">
      <c r="J49" s="39" t="s">
        <v>30</v>
      </c>
      <c r="K49" s="39" t="s">
        <v>31</v>
      </c>
    </row>
    <row r="50" spans="10:11" ht="25.5" x14ac:dyDescent="0.2">
      <c r="J50" s="40" t="s">
        <v>81</v>
      </c>
      <c r="K50" s="40" t="s">
        <v>81</v>
      </c>
    </row>
  </sheetData>
  <sheetProtection password="CC1B" sheet="1" pivotTables="0"/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Barbara Brin</cp:lastModifiedBy>
  <cp:lastPrinted>2025-12-01T18:16:28Z</cp:lastPrinted>
  <dcterms:created xsi:type="dcterms:W3CDTF">2019-08-27T18:47:03Z</dcterms:created>
  <dcterms:modified xsi:type="dcterms:W3CDTF">2026-04-24T19:19:32Z</dcterms:modified>
</cp:coreProperties>
</file>